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H5" i="7"/>
  <c r="E44"/>
  <c r="D44"/>
  <c r="C44"/>
  <c r="H45"/>
  <c r="H48"/>
  <c r="G45"/>
  <c r="G48"/>
  <c r="F27"/>
  <c r="H27"/>
  <c r="H6"/>
  <c r="H7"/>
  <c r="H8"/>
  <c r="H9"/>
  <c r="H10"/>
  <c r="H11"/>
  <c r="H12"/>
  <c r="H13"/>
  <c r="H14"/>
  <c r="H15"/>
  <c r="H16"/>
  <c r="G6"/>
  <c r="G7"/>
  <c r="G8"/>
  <c r="G9"/>
  <c r="G10"/>
  <c r="G11"/>
  <c r="G12"/>
  <c r="G13"/>
  <c r="G14"/>
  <c r="G15"/>
  <c r="F6"/>
  <c r="F7"/>
  <c r="F8"/>
  <c r="F9"/>
  <c r="F10"/>
  <c r="F11"/>
  <c r="F12"/>
  <c r="F13"/>
  <c r="F14"/>
  <c r="F15"/>
  <c r="F16"/>
  <c r="F17"/>
  <c r="D19"/>
  <c r="E19"/>
  <c r="D18"/>
  <c r="E18"/>
  <c r="C19"/>
  <c r="C18"/>
  <c r="C39"/>
  <c r="D4"/>
  <c r="E4"/>
  <c r="C4"/>
  <c r="H4" l="1"/>
  <c r="G5"/>
  <c r="F5"/>
  <c r="H18"/>
  <c r="G4"/>
  <c r="G18"/>
  <c r="H22"/>
  <c r="H23"/>
  <c r="H24"/>
  <c r="H28"/>
  <c r="H30"/>
  <c r="H31"/>
  <c r="H32"/>
  <c r="H33"/>
  <c r="H34"/>
  <c r="H35"/>
  <c r="H36"/>
  <c r="H37"/>
  <c r="H38"/>
  <c r="H39"/>
  <c r="H40"/>
  <c r="H41"/>
  <c r="H21"/>
  <c r="H20"/>
  <c r="C42" l="1"/>
  <c r="F47"/>
  <c r="G21"/>
  <c r="G23"/>
  <c r="G24"/>
  <c r="G30"/>
  <c r="G31"/>
  <c r="G32"/>
  <c r="G33"/>
  <c r="G35"/>
  <c r="G36"/>
  <c r="G38"/>
  <c r="G39"/>
  <c r="G40"/>
  <c r="G41"/>
  <c r="F48"/>
  <c r="F46"/>
  <c r="F45"/>
  <c r="F29"/>
  <c r="F30"/>
  <c r="F31"/>
  <c r="F32"/>
  <c r="F33"/>
  <c r="F34"/>
  <c r="F35"/>
  <c r="F36"/>
  <c r="F37"/>
  <c r="F38"/>
  <c r="F39"/>
  <c r="F40"/>
  <c r="F41"/>
  <c r="F28"/>
  <c r="F25"/>
  <c r="F26"/>
  <c r="F21"/>
  <c r="F22"/>
  <c r="F23"/>
  <c r="F24"/>
  <c r="F20"/>
  <c r="F18" l="1"/>
  <c r="F19"/>
  <c r="G44"/>
  <c r="H44"/>
  <c r="C43"/>
  <c r="C49"/>
  <c r="F4" l="1"/>
  <c r="H19"/>
  <c r="D42" l="1"/>
  <c r="D49" s="1"/>
  <c r="G19"/>
  <c r="E42"/>
  <c r="H42" s="1"/>
  <c r="F44"/>
  <c r="D43" l="1"/>
  <c r="G42"/>
  <c r="F42"/>
  <c r="E49"/>
  <c r="E43"/>
  <c r="H43" s="1"/>
  <c r="F49" l="1"/>
  <c r="H49"/>
  <c r="G49"/>
  <c r="G43"/>
  <c r="F43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<sst xmlns="http://schemas.openxmlformats.org/spreadsheetml/2006/main" count="58" uniqueCount="58">
  <si>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</si>
  <si>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</si>
  <si>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</si>
  <si>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</si>
  <si>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</si>
  <si>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</si>
  <si>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</si>
  <si>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</si>
  <si>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</si>
  <si>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</si>
  <si>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</si>
  <si>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</si>
  <si>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</si>
  <si>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</si>
  <si>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</si>
  <si>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</si>
  <si>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</si>
  <si>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</si>
  <si>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</si>
  <si>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</si>
  <si>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</si>
  <si>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</si>
  <si>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</si>
  <si>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</si>
  <si>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</si>
  <si>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</si>
  <si>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</si>
  <si>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</si>
  <si>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</si>
  <si>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</si>
  <si>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</si>
  <si>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</si>
  <si>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</si>
  <si>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</si>
  <si>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</si>
  <si>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</si>
  <si>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</si>
  <si>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</si>
  <si>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</si>
  <si>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</si>
  <si>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</si>
  <si>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</si>
  <si>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</si>
  <si>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</si>
  <si>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</si>
  <si>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</si>
  <si>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</si>
  <si>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</si>
  <si>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План на                                         2014 год</t>
  </si>
  <si>
    <t>% исполнения плана на 2014 год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</si>
  <si>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</si>
  <si>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</si>
  <si>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</si>
  <si>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правонарушение в области дорожного движения </t>
  </si>
  <si>
    <t>План на                                         январь-февраль 2014 года</t>
  </si>
  <si>
    <t>Факт за                                 январь-февраль2014 года на 28.02.2014 года</t>
  </si>
  <si>
    <t>% исполнения плана за январь-февраль 2014 года</t>
  </si>
  <si>
    <t xml:space="preserve">Исполнение доходной части бюджета города Ставрополя за январь-февраль 2014 года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</si>
</sst>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6" xfId="0" applyNumberFormat="1" applyFont="1" applyFill="1" applyBorder="1"/>
    <xf numFmtId="164" fontId="5" fillId="0" borderId="16" xfId="0" applyNumberFormat="1" applyFont="1" applyFill="1" applyBorder="1"/>
    <xf numFmtId="164" fontId="2" fillId="0" borderId="16" xfId="0" applyNumberFormat="1" applyFont="1" applyFill="1" applyBorder="1"/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7" xfId="0" applyNumberFormat="1" applyFont="1" applyFill="1" applyBorder="1"/>
    <xf numFmtId="164" fontId="2" fillId="0" borderId="18" xfId="0" applyNumberFormat="1" applyFont="1" applyFill="1" applyBorder="1"/>
    <xf numFmtId="165" fontId="2" fillId="0" borderId="1" xfId="0" applyNumberFormat="1" applyFont="1" applyFill="1" applyBorder="1"/>
    <xf numFmtId="165" fontId="2" fillId="0" borderId="19" xfId="0" applyNumberFormat="1" applyFont="1" applyFill="1" applyBorder="1"/>
    <xf numFmtId="14" fontId="1" fillId="2" borderId="15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/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2"/>
  <sheetViews>
    <sheetView tabSelected="1" workbookViewId="0">
      <selection activeCell="E5" sqref="E5"/>
    </sheetView>
  </sheetViews>
  <sheetFormatPr defaultRowHeight="12.75"/>
  <cols>
    <col min="1" max="1" width="6.85546875" style="8" customWidth="1"/>
    <col min="2" max="2" width="49.85546875" style="6" customWidth="1"/>
    <col min="3" max="3" width="11" style="9" customWidth="1"/>
    <col min="4" max="4" width="11.140625" style="9" customWidth="1"/>
    <col min="5" max="5" width="11.7109375" style="9" customWidth="1"/>
    <col min="6" max="6" width="10.42578125" style="9" bestFit="1" customWidth="1"/>
    <col min="7" max="7" width="9" style="9" customWidth="1"/>
    <col min="8" max="16384" width="9.140625" style="9"/>
  </cols>
  <sheetData>
    <row r="1" spans="1:223">
      <c r="B1" s="47" t="s">
        <v>57</v>
      </c>
      <c r="C1" s="47"/>
      <c r="D1" s="47"/>
      <c r="E1" s="47"/>
      <c r="F1" s="47"/>
      <c r="G1" s="47"/>
      <c r="H1" s="47"/>
    </row>
    <row r="2" spans="1:223" ht="13.5" thickBot="1">
      <c r="H2" s="9" t="s">
        <v>47</v>
      </c>
    </row>
    <row r="3" spans="1:223" ht="78" customHeight="1">
      <c r="A3" s="17"/>
      <c r="B3" s="18"/>
      <c r="C3" s="26" t="s">
        <v>48</v>
      </c>
      <c r="D3" s="46" t="s">
        <v>54</v>
      </c>
      <c r="E3" s="44" t="s">
        <v>55</v>
      </c>
      <c r="F3" s="14" t="s">
        <v>16</v>
      </c>
      <c r="G3" s="43" t="s">
        <v>56</v>
      </c>
      <c r="H3" s="27" t="s">
        <v>49</v>
      </c>
    </row>
    <row r="4" spans="1:223" s="4" customFormat="1">
      <c r="A4" s="19"/>
      <c r="B4" s="12" t="s">
        <v>8</v>
      </c>
      <c r="C4" s="30">
        <f>C5+C6+C7+C8+C9+C10+C11+C14+C17</f>
        <v>2540724</v>
      </c>
      <c r="D4" s="30">
        <f t="shared" ref="D4:F4" si="0">D5+D6+D7+D8+D9+D10+D11+D14+D17</f>
        <v>354545</v>
      </c>
      <c r="E4" s="45">
        <f t="shared" si="0"/>
        <v>382344</v>
      </c>
      <c r="F4" s="30">
        <f t="shared" si="0"/>
        <v>27799</v>
      </c>
      <c r="G4" s="41">
        <f>E4/D4*100</f>
        <v>107.84075364199184</v>
      </c>
      <c r="H4" s="42">
        <f>E4/C4*100</f>
        <v>15.048623935539634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5">
        <v>1</v>
      </c>
      <c r="B5" s="2" t="s">
        <v>0</v>
      </c>
      <c r="C5" s="31">
        <v>1538423</v>
      </c>
      <c r="D5" s="31">
        <v>183551</v>
      </c>
      <c r="E5" s="31">
        <v>173736</v>
      </c>
      <c r="F5" s="31">
        <f>E5-D5</f>
        <v>-9815</v>
      </c>
      <c r="G5" s="23">
        <f>E5/D5*100</f>
        <v>94.652712325184822</v>
      </c>
      <c r="H5" s="38">
        <f>E5/C5*100</f>
        <v>11.293122892728464</v>
      </c>
    </row>
    <row r="6" spans="1:223">
      <c r="A6" s="15">
        <v>2</v>
      </c>
      <c r="B6" s="2" t="s">
        <v>50</v>
      </c>
      <c r="C6" s="31">
        <v>22082</v>
      </c>
      <c r="D6" s="31">
        <v>3680</v>
      </c>
      <c r="E6" s="31">
        <v>2944</v>
      </c>
      <c r="F6" s="31">
        <f t="shared" ref="F6:F17" si="1">E6-D6</f>
        <v>-736</v>
      </c>
      <c r="G6" s="23">
        <f t="shared" ref="G6:G15" si="2">E6/D6*100</f>
        <v>80</v>
      </c>
      <c r="H6" s="38">
        <f t="shared" ref="H6:H16" si="3">E6/C6*100</f>
        <v>13.332125713250612</v>
      </c>
    </row>
    <row r="7" spans="1:223" ht="25.5">
      <c r="A7" s="28">
        <v>3</v>
      </c>
      <c r="B7" s="2" t="s">
        <v>6</v>
      </c>
      <c r="C7" s="31">
        <v>440166</v>
      </c>
      <c r="D7" s="31">
        <v>83929</v>
      </c>
      <c r="E7" s="31">
        <v>92376</v>
      </c>
      <c r="F7" s="31">
        <f t="shared" si="1"/>
        <v>8447</v>
      </c>
      <c r="G7" s="23">
        <f t="shared" si="2"/>
        <v>110.0644592453145</v>
      </c>
      <c r="H7" s="38">
        <f t="shared" si="3"/>
        <v>20.986627772249562</v>
      </c>
    </row>
    <row r="8" spans="1:223">
      <c r="A8" s="28">
        <v>4</v>
      </c>
      <c r="B8" s="2" t="s">
        <v>7</v>
      </c>
      <c r="C8" s="31">
        <v>810</v>
      </c>
      <c r="D8" s="31">
        <v>11</v>
      </c>
      <c r="E8" s="31">
        <v>48</v>
      </c>
      <c r="F8" s="31">
        <f t="shared" si="1"/>
        <v>37</v>
      </c>
      <c r="G8" s="23">
        <f t="shared" si="2"/>
        <v>436.36363636363632</v>
      </c>
      <c r="H8" s="38">
        <f t="shared" si="3"/>
        <v>5.9259259259259265</v>
      </c>
    </row>
    <row r="9" spans="1:223" ht="25.5">
      <c r="A9" s="28">
        <v>5</v>
      </c>
      <c r="B9" s="2" t="s">
        <v>32</v>
      </c>
      <c r="C9" s="31">
        <v>6600</v>
      </c>
      <c r="D9" s="31">
        <v>1096</v>
      </c>
      <c r="E9" s="31">
        <v>4619</v>
      </c>
      <c r="F9" s="31">
        <f t="shared" si="1"/>
        <v>3523</v>
      </c>
      <c r="G9" s="23">
        <f t="shared" si="2"/>
        <v>421.44160583941607</v>
      </c>
      <c r="H9" s="38">
        <f t="shared" si="3"/>
        <v>69.984848484848484</v>
      </c>
    </row>
    <row r="10" spans="1:223">
      <c r="A10" s="28">
        <v>6</v>
      </c>
      <c r="B10" s="2" t="s">
        <v>1</v>
      </c>
      <c r="C10" s="31">
        <v>86366</v>
      </c>
      <c r="D10" s="31">
        <v>6821</v>
      </c>
      <c r="E10" s="31">
        <v>4828</v>
      </c>
      <c r="F10" s="31">
        <f t="shared" si="1"/>
        <v>-1993</v>
      </c>
      <c r="G10" s="23">
        <f t="shared" si="2"/>
        <v>70.781410350388512</v>
      </c>
      <c r="H10" s="38">
        <f t="shared" si="3"/>
        <v>5.5901627955445425</v>
      </c>
    </row>
    <row r="11" spans="1:223">
      <c r="A11" s="52">
        <v>7</v>
      </c>
      <c r="B11" s="2" t="s">
        <v>20</v>
      </c>
      <c r="C11" s="31">
        <v>391077</v>
      </c>
      <c r="D11" s="31">
        <v>69196</v>
      </c>
      <c r="E11" s="31">
        <v>93350</v>
      </c>
      <c r="F11" s="31">
        <f t="shared" si="1"/>
        <v>24154</v>
      </c>
      <c r="G11" s="23">
        <f t="shared" si="2"/>
        <v>134.90664200242787</v>
      </c>
      <c r="H11" s="38">
        <f t="shared" si="3"/>
        <v>23.86997956924084</v>
      </c>
    </row>
    <row r="12" spans="1:223" s="11" customFormat="1">
      <c r="A12" s="55"/>
      <c r="B12" s="21" t="s">
        <v>39</v>
      </c>
      <c r="C12" s="32">
        <v>67120</v>
      </c>
      <c r="D12" s="32">
        <v>9403</v>
      </c>
      <c r="E12" s="32">
        <v>15475</v>
      </c>
      <c r="F12" s="31">
        <f t="shared" si="1"/>
        <v>6072</v>
      </c>
      <c r="G12" s="23">
        <f t="shared" si="2"/>
        <v>164.57513559502286</v>
      </c>
      <c r="H12" s="38">
        <f t="shared" si="3"/>
        <v>23.055721096543504</v>
      </c>
    </row>
    <row r="13" spans="1:223" s="11" customFormat="1">
      <c r="A13" s="56"/>
      <c r="B13" s="21" t="s">
        <v>40</v>
      </c>
      <c r="C13" s="32">
        <v>323957</v>
      </c>
      <c r="D13" s="32">
        <v>59793</v>
      </c>
      <c r="E13" s="32">
        <v>77875</v>
      </c>
      <c r="F13" s="31">
        <f t="shared" si="1"/>
        <v>18082</v>
      </c>
      <c r="G13" s="23">
        <f t="shared" si="2"/>
        <v>130.24099811014668</v>
      </c>
      <c r="H13" s="38">
        <f t="shared" si="3"/>
        <v>24.038684146352757</v>
      </c>
    </row>
    <row r="14" spans="1:223">
      <c r="A14" s="52">
        <v>8</v>
      </c>
      <c r="B14" s="2" t="s">
        <v>21</v>
      </c>
      <c r="C14" s="31">
        <v>55200</v>
      </c>
      <c r="D14" s="31">
        <v>6261</v>
      </c>
      <c r="E14" s="31">
        <v>10442</v>
      </c>
      <c r="F14" s="31">
        <f t="shared" si="1"/>
        <v>4181</v>
      </c>
      <c r="G14" s="23">
        <f t="shared" si="2"/>
        <v>166.77846989298834</v>
      </c>
      <c r="H14" s="38">
        <f t="shared" si="3"/>
        <v>18.916666666666668</v>
      </c>
    </row>
    <row r="15" spans="1:223">
      <c r="A15" s="53"/>
      <c r="B15" s="21" t="s">
        <v>41</v>
      </c>
      <c r="C15" s="33">
        <v>53400</v>
      </c>
      <c r="D15" s="33">
        <v>6261</v>
      </c>
      <c r="E15" s="33">
        <v>10424</v>
      </c>
      <c r="F15" s="31">
        <f t="shared" si="1"/>
        <v>4163</v>
      </c>
      <c r="G15" s="23">
        <f t="shared" si="2"/>
        <v>166.49097588244689</v>
      </c>
      <c r="H15" s="38">
        <f t="shared" si="3"/>
        <v>19.520599250936328</v>
      </c>
    </row>
    <row r="16" spans="1:223">
      <c r="A16" s="54"/>
      <c r="B16" s="21" t="s">
        <v>42</v>
      </c>
      <c r="C16" s="33">
        <v>1800</v>
      </c>
      <c r="D16" s="33">
        <v>0</v>
      </c>
      <c r="E16" s="33">
        <v>18</v>
      </c>
      <c r="F16" s="31">
        <f t="shared" si="1"/>
        <v>18</v>
      </c>
      <c r="G16" s="23"/>
      <c r="H16" s="38">
        <f t="shared" si="3"/>
        <v>1</v>
      </c>
    </row>
    <row r="17" spans="1:223" ht="25.5">
      <c r="A17" s="28">
        <v>9</v>
      </c>
      <c r="B17" s="2" t="s">
        <v>26</v>
      </c>
      <c r="C17" s="31">
        <v>0</v>
      </c>
      <c r="D17" s="31">
        <v>0</v>
      </c>
      <c r="E17" s="31">
        <v>1</v>
      </c>
      <c r="F17" s="31">
        <f t="shared" si="1"/>
        <v>1</v>
      </c>
      <c r="G17" s="23"/>
      <c r="H17" s="38"/>
    </row>
    <row r="18" spans="1:223" s="4" customFormat="1">
      <c r="A18" s="20"/>
      <c r="B18" s="7" t="s">
        <v>9</v>
      </c>
      <c r="C18" s="34">
        <f>C20+C21+C22+C23+C24+C27+C28+C30+C33+C34+C35+C36+C37+C38+C41</f>
        <v>883780</v>
      </c>
      <c r="D18" s="34">
        <f t="shared" ref="D18:F18" si="4">D20+D21+D22+D23+D24+D27+D28+D30+D33+D34+D35+D36+D37+D38+D41</f>
        <v>73361</v>
      </c>
      <c r="E18" s="34">
        <f t="shared" si="4"/>
        <v>69205.8</v>
      </c>
      <c r="F18" s="34">
        <f t="shared" si="4"/>
        <v>-4155.2</v>
      </c>
      <c r="G18" s="25">
        <f>E18/D18*100</f>
        <v>94.335955071495761</v>
      </c>
      <c r="H18" s="37">
        <f t="shared" ref="H18:H48" si="5">E18/C18*100</f>
        <v>7.8306592138314963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20"/>
      <c r="B19" s="7" t="s">
        <v>31</v>
      </c>
      <c r="C19" s="34">
        <f>C20+C21+C22+C23+C24+C27+C28+C30+C33+C35+C36+C37+C38+C41</f>
        <v>879761</v>
      </c>
      <c r="D19" s="34">
        <f t="shared" ref="D19:F19" si="6">D20+D21+D22+D23+D24+D27+D28+D30+D33+D35+D36+D37+D38+D41</f>
        <v>73361</v>
      </c>
      <c r="E19" s="34">
        <f t="shared" si="6"/>
        <v>68352.800000000003</v>
      </c>
      <c r="F19" s="34">
        <f t="shared" si="6"/>
        <v>-5008.2</v>
      </c>
      <c r="G19" s="25">
        <f>E19/D19*100</f>
        <v>93.173211924592096</v>
      </c>
      <c r="H19" s="37">
        <f t="shared" si="5"/>
        <v>7.7694737548038617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28">
        <v>10</v>
      </c>
      <c r="B20" s="2" t="s">
        <v>13</v>
      </c>
      <c r="C20" s="31">
        <v>1449</v>
      </c>
      <c r="D20" s="31">
        <v>0</v>
      </c>
      <c r="E20" s="31">
        <v>0</v>
      </c>
      <c r="F20" s="31">
        <f t="shared" ref="F20" si="7">E20-D20</f>
        <v>0</v>
      </c>
      <c r="G20" s="23"/>
      <c r="H20" s="38">
        <f t="shared" si="5"/>
        <v>0</v>
      </c>
    </row>
    <row r="21" spans="1:223" ht="51">
      <c r="A21" s="48">
        <v>11</v>
      </c>
      <c r="B21" s="2" t="s">
        <v>28</v>
      </c>
      <c r="C21" s="31">
        <v>471458</v>
      </c>
      <c r="D21" s="31">
        <v>31783</v>
      </c>
      <c r="E21" s="31">
        <v>35152</v>
      </c>
      <c r="F21" s="31">
        <f t="shared" ref="F21:F27" si="8">E21-D21</f>
        <v>3369</v>
      </c>
      <c r="G21" s="23">
        <f t="shared" ref="G21:G41" si="9">E21/D21*100</f>
        <v>110.60000629267219</v>
      </c>
      <c r="H21" s="38">
        <f>E21/C21*100</f>
        <v>7.4560194121215462</v>
      </c>
    </row>
    <row r="22" spans="1:223" ht="25.5">
      <c r="A22" s="48"/>
      <c r="B22" s="3" t="s">
        <v>29</v>
      </c>
      <c r="C22" s="31">
        <v>7322</v>
      </c>
      <c r="D22" s="31">
        <v>0</v>
      </c>
      <c r="E22" s="31">
        <v>0</v>
      </c>
      <c r="F22" s="31">
        <f t="shared" si="8"/>
        <v>0</v>
      </c>
      <c r="G22" s="23"/>
      <c r="H22" s="38">
        <f t="shared" ref="H22:H41" si="10">E22/C22*100</f>
        <v>0</v>
      </c>
    </row>
    <row r="23" spans="1:223" ht="63.75" customHeight="1">
      <c r="A23" s="16" t="s">
        <v>34</v>
      </c>
      <c r="B23" s="3" t="s">
        <v>27</v>
      </c>
      <c r="C23" s="31">
        <v>24509</v>
      </c>
      <c r="D23" s="31">
        <v>4085</v>
      </c>
      <c r="E23" s="31">
        <v>1435</v>
      </c>
      <c r="F23" s="31">
        <f t="shared" si="8"/>
        <v>-2650</v>
      </c>
      <c r="G23" s="23">
        <f t="shared" si="9"/>
        <v>35.12851897184823</v>
      </c>
      <c r="H23" s="38">
        <f t="shared" si="10"/>
        <v>5.8549920437390348</v>
      </c>
    </row>
    <row r="24" spans="1:223" ht="63.75">
      <c r="A24" s="52">
        <v>13</v>
      </c>
      <c r="B24" s="2" t="s">
        <v>45</v>
      </c>
      <c r="C24" s="31">
        <v>46440</v>
      </c>
      <c r="D24" s="31">
        <v>7740</v>
      </c>
      <c r="E24" s="31">
        <v>6899</v>
      </c>
      <c r="F24" s="31">
        <f t="shared" si="8"/>
        <v>-841</v>
      </c>
      <c r="G24" s="23">
        <f t="shared" si="9"/>
        <v>89.134366925064597</v>
      </c>
      <c r="H24" s="38">
        <f t="shared" si="10"/>
        <v>14.8557278208441</v>
      </c>
    </row>
    <row r="25" spans="1:223">
      <c r="A25" s="53"/>
      <c r="B25" s="21" t="s">
        <v>43</v>
      </c>
      <c r="C25" s="33">
        <v>0</v>
      </c>
      <c r="D25" s="33">
        <v>0</v>
      </c>
      <c r="E25" s="33">
        <v>0</v>
      </c>
      <c r="F25" s="33">
        <f t="shared" si="8"/>
        <v>0</v>
      </c>
      <c r="G25" s="24"/>
      <c r="H25" s="38"/>
    </row>
    <row r="26" spans="1:223">
      <c r="A26" s="54"/>
      <c r="B26" s="22" t="s">
        <v>44</v>
      </c>
      <c r="C26" s="33">
        <v>0</v>
      </c>
      <c r="D26" s="33">
        <v>0</v>
      </c>
      <c r="E26" s="33">
        <v>0</v>
      </c>
      <c r="F26" s="33">
        <f t="shared" si="8"/>
        <v>0</v>
      </c>
      <c r="G26" s="24"/>
      <c r="H26" s="38"/>
    </row>
    <row r="27" spans="1:223" ht="25.5">
      <c r="A27" s="29">
        <v>14</v>
      </c>
      <c r="B27" s="2" t="s">
        <v>51</v>
      </c>
      <c r="C27" s="31">
        <v>100</v>
      </c>
      <c r="D27" s="31">
        <v>0</v>
      </c>
      <c r="E27" s="31">
        <v>0</v>
      </c>
      <c r="F27" s="31">
        <f t="shared" si="8"/>
        <v>0</v>
      </c>
      <c r="G27" s="23"/>
      <c r="H27" s="38">
        <f t="shared" si="10"/>
        <v>0</v>
      </c>
    </row>
    <row r="28" spans="1:223" ht="51">
      <c r="A28" s="52">
        <v>15</v>
      </c>
      <c r="B28" s="2" t="s">
        <v>14</v>
      </c>
      <c r="C28" s="31">
        <v>17605</v>
      </c>
      <c r="D28" s="31">
        <v>0</v>
      </c>
      <c r="E28" s="31">
        <v>17.8</v>
      </c>
      <c r="F28" s="31">
        <f>E28-D28</f>
        <v>17.8</v>
      </c>
      <c r="G28" s="23"/>
      <c r="H28" s="38">
        <f t="shared" si="10"/>
        <v>0.1011076398750355</v>
      </c>
    </row>
    <row r="29" spans="1:223">
      <c r="A29" s="56"/>
      <c r="B29" s="22" t="s">
        <v>35</v>
      </c>
      <c r="C29" s="33">
        <v>0</v>
      </c>
      <c r="D29" s="33">
        <v>0</v>
      </c>
      <c r="E29" s="33">
        <v>0</v>
      </c>
      <c r="F29" s="33">
        <f t="shared" ref="F29:F41" si="11">E29-D29</f>
        <v>0</v>
      </c>
      <c r="G29" s="24"/>
      <c r="H29" s="38"/>
    </row>
    <row r="30" spans="1:223" ht="25.5" customHeight="1">
      <c r="A30" s="52">
        <v>16</v>
      </c>
      <c r="B30" s="2" t="s">
        <v>30</v>
      </c>
      <c r="C30" s="31">
        <v>11931</v>
      </c>
      <c r="D30" s="31">
        <v>1776</v>
      </c>
      <c r="E30" s="31">
        <v>1521</v>
      </c>
      <c r="F30" s="31">
        <f t="shared" si="11"/>
        <v>-255</v>
      </c>
      <c r="G30" s="23">
        <f t="shared" si="9"/>
        <v>85.641891891891902</v>
      </c>
      <c r="H30" s="38">
        <f t="shared" si="10"/>
        <v>12.748302740759366</v>
      </c>
    </row>
    <row r="31" spans="1:223" ht="13.5" customHeight="1">
      <c r="A31" s="53"/>
      <c r="B31" s="21" t="s">
        <v>37</v>
      </c>
      <c r="C31" s="33">
        <v>9500</v>
      </c>
      <c r="D31" s="33">
        <v>1299</v>
      </c>
      <c r="E31" s="33">
        <v>1236</v>
      </c>
      <c r="F31" s="33">
        <f t="shared" si="11"/>
        <v>-63</v>
      </c>
      <c r="G31" s="24">
        <f t="shared" si="9"/>
        <v>95.150115473441105</v>
      </c>
      <c r="H31" s="38">
        <f t="shared" si="10"/>
        <v>13.010526315789473</v>
      </c>
    </row>
    <row r="32" spans="1:223" ht="12.75" customHeight="1">
      <c r="A32" s="54"/>
      <c r="B32" s="21" t="s">
        <v>38</v>
      </c>
      <c r="C32" s="33">
        <v>2431</v>
      </c>
      <c r="D32" s="33">
        <v>477</v>
      </c>
      <c r="E32" s="33">
        <v>285</v>
      </c>
      <c r="F32" s="33">
        <f t="shared" si="11"/>
        <v>-192</v>
      </c>
      <c r="G32" s="24">
        <f t="shared" si="9"/>
        <v>59.74842767295597</v>
      </c>
      <c r="H32" s="38">
        <f t="shared" si="10"/>
        <v>11.723570547099959</v>
      </c>
    </row>
    <row r="33" spans="1:223" ht="15" customHeight="1">
      <c r="A33" s="28">
        <v>17</v>
      </c>
      <c r="B33" s="2" t="s">
        <v>33</v>
      </c>
      <c r="C33" s="31">
        <v>10142</v>
      </c>
      <c r="D33" s="31">
        <v>2180</v>
      </c>
      <c r="E33" s="31">
        <v>1303</v>
      </c>
      <c r="F33" s="31">
        <f t="shared" si="11"/>
        <v>-877</v>
      </c>
      <c r="G33" s="23">
        <f t="shared" si="9"/>
        <v>59.770642201834868</v>
      </c>
      <c r="H33" s="38">
        <f t="shared" si="10"/>
        <v>12.8475645829225</v>
      </c>
    </row>
    <row r="34" spans="1:223" ht="25.5">
      <c r="A34" s="28">
        <v>18</v>
      </c>
      <c r="B34" s="2" t="s">
        <v>19</v>
      </c>
      <c r="C34" s="31">
        <v>4019</v>
      </c>
      <c r="D34" s="31">
        <v>0</v>
      </c>
      <c r="E34" s="31">
        <v>853</v>
      </c>
      <c r="F34" s="31">
        <f t="shared" si="11"/>
        <v>853</v>
      </c>
      <c r="G34" s="23"/>
      <c r="H34" s="38">
        <f t="shared" si="10"/>
        <v>21.224185120676786</v>
      </c>
    </row>
    <row r="35" spans="1:223" ht="63.75" customHeight="1">
      <c r="A35" s="28">
        <v>19</v>
      </c>
      <c r="B35" s="2" t="s">
        <v>52</v>
      </c>
      <c r="C35" s="31">
        <v>89225</v>
      </c>
      <c r="D35" s="31">
        <v>5113</v>
      </c>
      <c r="E35" s="31">
        <v>4714</v>
      </c>
      <c r="F35" s="31">
        <f t="shared" si="11"/>
        <v>-399</v>
      </c>
      <c r="G35" s="23">
        <f t="shared" si="9"/>
        <v>92.196362213964406</v>
      </c>
      <c r="H35" s="38">
        <f t="shared" si="10"/>
        <v>5.283272625385262</v>
      </c>
    </row>
    <row r="36" spans="1:223" ht="26.25" customHeight="1">
      <c r="A36" s="28">
        <v>20</v>
      </c>
      <c r="B36" s="2" t="s">
        <v>10</v>
      </c>
      <c r="C36" s="31">
        <v>105780</v>
      </c>
      <c r="D36" s="31">
        <v>9147</v>
      </c>
      <c r="E36" s="31">
        <v>6688</v>
      </c>
      <c r="F36" s="31">
        <f t="shared" si="11"/>
        <v>-2459</v>
      </c>
      <c r="G36" s="23">
        <f t="shared" si="9"/>
        <v>73.116868918771189</v>
      </c>
      <c r="H36" s="38">
        <f t="shared" si="10"/>
        <v>6.3225562488183025</v>
      </c>
    </row>
    <row r="37" spans="1:223">
      <c r="A37" s="28">
        <v>21</v>
      </c>
      <c r="B37" s="2" t="s">
        <v>2</v>
      </c>
      <c r="C37" s="31">
        <v>2600</v>
      </c>
      <c r="D37" s="31">
        <v>0</v>
      </c>
      <c r="E37" s="31">
        <v>0</v>
      </c>
      <c r="F37" s="31">
        <f t="shared" si="11"/>
        <v>0</v>
      </c>
      <c r="G37" s="23"/>
      <c r="H37" s="38">
        <f t="shared" si="10"/>
        <v>0</v>
      </c>
    </row>
    <row r="38" spans="1:223" ht="15" customHeight="1">
      <c r="A38" s="52">
        <v>22</v>
      </c>
      <c r="B38" s="2" t="s">
        <v>22</v>
      </c>
      <c r="C38" s="31">
        <v>90000</v>
      </c>
      <c r="D38" s="31">
        <v>11281</v>
      </c>
      <c r="E38" s="31">
        <v>10409</v>
      </c>
      <c r="F38" s="31">
        <f t="shared" si="11"/>
        <v>-872</v>
      </c>
      <c r="G38" s="23">
        <f t="shared" si="9"/>
        <v>92.270188813048492</v>
      </c>
      <c r="H38" s="38">
        <f t="shared" si="10"/>
        <v>11.565555555555555</v>
      </c>
    </row>
    <row r="39" spans="1:223" ht="15" customHeight="1">
      <c r="A39" s="53"/>
      <c r="B39" s="21" t="s">
        <v>36</v>
      </c>
      <c r="C39" s="33">
        <f>C38-C40</f>
        <v>73410</v>
      </c>
      <c r="D39" s="33">
        <v>8516</v>
      </c>
      <c r="E39" s="33">
        <v>7900</v>
      </c>
      <c r="F39" s="33">
        <f t="shared" si="11"/>
        <v>-616</v>
      </c>
      <c r="G39" s="24">
        <f t="shared" si="9"/>
        <v>92.766557069046499</v>
      </c>
      <c r="H39" s="38">
        <f t="shared" si="10"/>
        <v>10.761476638060209</v>
      </c>
    </row>
    <row r="40" spans="1:223" ht="15" customHeight="1">
      <c r="A40" s="54"/>
      <c r="B40" s="21" t="s">
        <v>53</v>
      </c>
      <c r="C40" s="33">
        <v>16590</v>
      </c>
      <c r="D40" s="33">
        <v>2765</v>
      </c>
      <c r="E40" s="33">
        <v>2509</v>
      </c>
      <c r="F40" s="33">
        <f t="shared" si="11"/>
        <v>-256</v>
      </c>
      <c r="G40" s="24">
        <f t="shared" si="9"/>
        <v>90.741410488245933</v>
      </c>
      <c r="H40" s="38">
        <f t="shared" si="10"/>
        <v>15.123568414707655</v>
      </c>
    </row>
    <row r="41" spans="1:223" ht="15" customHeight="1">
      <c r="A41" s="28">
        <v>23</v>
      </c>
      <c r="B41" s="2" t="s">
        <v>3</v>
      </c>
      <c r="C41" s="31">
        <v>1200</v>
      </c>
      <c r="D41" s="31">
        <v>256</v>
      </c>
      <c r="E41" s="31">
        <v>214</v>
      </c>
      <c r="F41" s="31">
        <f t="shared" si="11"/>
        <v>-42</v>
      </c>
      <c r="G41" s="23">
        <f t="shared" si="9"/>
        <v>83.59375</v>
      </c>
      <c r="H41" s="38">
        <f t="shared" si="10"/>
        <v>17.833333333333336</v>
      </c>
    </row>
    <row r="42" spans="1:223" s="4" customFormat="1">
      <c r="A42" s="57" t="s">
        <v>15</v>
      </c>
      <c r="B42" s="58"/>
      <c r="C42" s="34">
        <f>C4+C18</f>
        <v>3424504</v>
      </c>
      <c r="D42" s="34">
        <f>D4+D18</f>
        <v>427906</v>
      </c>
      <c r="E42" s="34">
        <f>E4+E18</f>
        <v>451549.8</v>
      </c>
      <c r="F42" s="34">
        <f t="shared" ref="F42:F48" si="12">E42-D42</f>
        <v>23643.799999999988</v>
      </c>
      <c r="G42" s="25">
        <f>E42/D42*100</f>
        <v>105.52546587334601</v>
      </c>
      <c r="H42" s="37">
        <f t="shared" si="5"/>
        <v>13.185845307816841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</row>
    <row r="43" spans="1:223" s="4" customFormat="1" ht="25.5" customHeight="1">
      <c r="A43" s="57" t="s">
        <v>25</v>
      </c>
      <c r="B43" s="59"/>
      <c r="C43" s="35">
        <f t="shared" ref="C43" si="13">C42-C34</f>
        <v>3420485</v>
      </c>
      <c r="D43" s="35">
        <f>D42-D34</f>
        <v>427906</v>
      </c>
      <c r="E43" s="35">
        <f>E42-E34</f>
        <v>450696.8</v>
      </c>
      <c r="F43" s="34">
        <f t="shared" si="12"/>
        <v>22790.799999999988</v>
      </c>
      <c r="G43" s="25">
        <f>E43/D43*100</f>
        <v>105.32612302701996</v>
      </c>
      <c r="H43" s="37">
        <f t="shared" si="5"/>
        <v>13.176400422747067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</row>
    <row r="44" spans="1:223" s="10" customFormat="1">
      <c r="A44" s="48">
        <v>24</v>
      </c>
      <c r="B44" s="13" t="s">
        <v>4</v>
      </c>
      <c r="C44" s="34">
        <f>C45+C46+C47+C48</f>
        <v>3053082</v>
      </c>
      <c r="D44" s="34">
        <f>D45+D46+D47+D48</f>
        <v>232294</v>
      </c>
      <c r="E44" s="34">
        <f>E45+E46+E47+E48</f>
        <v>232329</v>
      </c>
      <c r="F44" s="34">
        <f t="shared" si="12"/>
        <v>35</v>
      </c>
      <c r="G44" s="25">
        <f>E44/D44*100</f>
        <v>100.0150671132272</v>
      </c>
      <c r="H44" s="37">
        <f t="shared" si="5"/>
        <v>7.6096547685257061</v>
      </c>
    </row>
    <row r="45" spans="1:223" ht="25.5">
      <c r="A45" s="48"/>
      <c r="B45" s="2" t="s">
        <v>18</v>
      </c>
      <c r="C45" s="31">
        <v>3431239</v>
      </c>
      <c r="D45" s="31">
        <v>610451</v>
      </c>
      <c r="E45" s="31">
        <v>610451</v>
      </c>
      <c r="F45" s="31">
        <f t="shared" si="12"/>
        <v>0</v>
      </c>
      <c r="G45" s="23">
        <f t="shared" ref="G45:G49" si="14">E45/D45*100</f>
        <v>100</v>
      </c>
      <c r="H45" s="38">
        <f t="shared" si="5"/>
        <v>17.790978710605703</v>
      </c>
    </row>
    <row r="46" spans="1:223" ht="15" customHeight="1">
      <c r="A46" s="48"/>
      <c r="B46" s="5" t="s">
        <v>17</v>
      </c>
      <c r="C46" s="31">
        <v>0</v>
      </c>
      <c r="D46" s="31">
        <v>0</v>
      </c>
      <c r="E46" s="31">
        <v>0</v>
      </c>
      <c r="F46" s="31">
        <f t="shared" si="12"/>
        <v>0</v>
      </c>
      <c r="G46" s="25"/>
      <c r="H46" s="37"/>
    </row>
    <row r="47" spans="1:223" ht="36.75" customHeight="1">
      <c r="A47" s="48"/>
      <c r="B47" s="5" t="s">
        <v>46</v>
      </c>
      <c r="C47" s="31">
        <v>0</v>
      </c>
      <c r="D47" s="31">
        <v>0</v>
      </c>
      <c r="E47" s="31">
        <v>35</v>
      </c>
      <c r="F47" s="31">
        <f t="shared" si="12"/>
        <v>35</v>
      </c>
      <c r="G47" s="25"/>
      <c r="H47" s="37"/>
    </row>
    <row r="48" spans="1:223" ht="25.5">
      <c r="A48" s="49"/>
      <c r="B48" s="2" t="s">
        <v>11</v>
      </c>
      <c r="C48" s="31">
        <v>-378157</v>
      </c>
      <c r="D48" s="31">
        <v>-378157</v>
      </c>
      <c r="E48" s="31">
        <v>-378157</v>
      </c>
      <c r="F48" s="31">
        <f t="shared" si="12"/>
        <v>0</v>
      </c>
      <c r="G48" s="23">
        <f t="shared" si="14"/>
        <v>100</v>
      </c>
      <c r="H48" s="38">
        <f t="shared" si="5"/>
        <v>100</v>
      </c>
    </row>
    <row r="49" spans="1:8" s="10" customFormat="1" ht="13.5" thickBot="1">
      <c r="A49" s="50" t="s">
        <v>5</v>
      </c>
      <c r="B49" s="51"/>
      <c r="C49" s="36">
        <f>C42+C44</f>
        <v>6477586</v>
      </c>
      <c r="D49" s="36">
        <f>D42+D44</f>
        <v>660200</v>
      </c>
      <c r="E49" s="36">
        <f>E42+E44</f>
        <v>683878.8</v>
      </c>
      <c r="F49" s="36">
        <f>E49-D49</f>
        <v>23678.800000000047</v>
      </c>
      <c r="G49" s="39">
        <f t="shared" si="14"/>
        <v>103.58661011814603</v>
      </c>
      <c r="H49" s="40">
        <f>E49/C49*100</f>
        <v>10.557618223825974</v>
      </c>
    </row>
    <row r="50" spans="1:8">
      <c r="B50" s="1"/>
    </row>
    <row r="51" spans="1:8">
      <c r="B51" s="6" t="s">
        <v>23</v>
      </c>
    </row>
    <row r="52" spans="1:8">
      <c r="B52" s="6" t="s">
        <v>24</v>
      </c>
      <c r="F52" s="9" t="s">
        <v>12</v>
      </c>
    </row>
  </sheetData>
  <mergeCells count="12">
    <mergeCell ref="B1:H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8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2014-02-10T05:58:09Z</cp:lastPrinted>
  <dcterms:created xsi:type="dcterms:W3CDTF">2002-11-26T08:28:37Z</dcterms:created>
  <dcterms:modified xsi:type="dcterms:W3CDTF">2014-03-13T09:36:30Z</dcterms:modified>
</cp:coreProperties>
</file>